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B31A75D7-0363-4916-B4C0-A984EF1A6C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ÓMICA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9" i="1"/>
  <c r="C15" i="1" l="1"/>
  <c r="E14" i="3" l="1"/>
  <c r="D14" i="3" s="1"/>
  <c r="C14" i="3"/>
  <c r="C15" i="3" s="1"/>
  <c r="G12" i="3"/>
  <c r="J11" i="3"/>
  <c r="I11" i="3"/>
  <c r="J10" i="3"/>
  <c r="I10" i="3"/>
  <c r="J9" i="3"/>
  <c r="I9" i="3"/>
  <c r="H14" i="1" l="1"/>
  <c r="E14" i="2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<sst xmlns="http://schemas.openxmlformats.org/spreadsheetml/2006/main" count="63" uniqueCount="29">
  <si>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</si>
  <si>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</si>
  <si>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</si>
  <si>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</si>
  <si>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</si>
  <si>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</si>
  <si>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</si>
  <si>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</si>
  <si>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</si>
  <si>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</si>
  <si>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</si>
  <si>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</si>
  <si>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</si>
  <si>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</si>
  <si>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</si>
  <si>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</si>
  <si>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</si>
  <si>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</si>
  <si>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</si>
  <si>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</si>
  <si>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</si>
  <si>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</si>
  <si>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</si>
  <si>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</si>
  <si>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Contratación del servicio de transporte de pacientes en ambulancia de los centros asistenciales de FREMAP, Mutua Colaboradora con la Seguridad Social Nº61 en Tarragona, Reus y Tortosa</t>
  </si>
  <si>
    <t>AMBULANCIA INDIVIDUAL NO ASISTENCIAL (CLASE A1)</t>
  </si>
  <si>
    <t>PRECIO ACTIVACIÓN DEL SERVICIO (HASTA 15 KM)</t>
  </si>
  <si>
    <t>KILÓMETROS (A PARTIR DEL KM 15)</t>
  </si>
  <si>
    <t>Nº LICT/99/029/2025/0092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</si>
</sst>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2" fillId="0" borderId="0" applyFont="0" applyFill="0" applyBorder="0" applyAlignment="0" applyProtection="0"/>
  </cellStyleXfs>
  <cellXfs count="84">
    <xf numFmtId="0" fontId="0" fillId="0" borderId="0" xfId="0"/>
    <xf numFmtId="4" fontId="7" fillId="11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44" fontId="14" fillId="0" borderId="0" xfId="2" applyFont="1" applyAlignment="1">
      <alignment vertical="center" wrapText="1"/>
    </xf>
    <xf numFmtId="0" fontId="6" fillId="0" borderId="0" xfId="0" applyFont="1"/>
    <xf numFmtId="0" fontId="6" fillId="9" borderId="0" xfId="0" applyFont="1" applyFill="1"/>
    <xf numFmtId="0" fontId="13" fillId="6" borderId="1" xfId="0" applyFont="1" applyFill="1" applyBorder="1" applyAlignment="1">
      <alignment horizontal="center" vertical="center" wrapText="1"/>
    </xf>
    <xf numFmtId="4" fontId="15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164" fontId="6" fillId="1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164" fontId="16" fillId="0" borderId="0" xfId="0" applyNumberFormat="1" applyFont="1" applyAlignment="1" applyProtection="1">
      <alignment horizontal="center"/>
    </xf>
    <xf numFmtId="4" fontId="6" fillId="0" borderId="0" xfId="0" applyNumberFormat="1" applyFont="1" applyProtection="1"/>
    <xf numFmtId="0" fontId="15" fillId="5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0" fontId="13" fillId="0" borderId="1" xfId="0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4" fontId="15" fillId="0" borderId="4" xfId="0" applyNumberFormat="1" applyFont="1" applyBorder="1" applyAlignment="1" applyProtection="1">
      <alignment horizontal="center" vertical="center"/>
    </xf>
    <xf numFmtId="4" fontId="15" fillId="0" borderId="0" xfId="0" applyNumberFormat="1" applyFont="1" applyAlignment="1" applyProtection="1">
      <alignment horizontal="center" vertical="center" wrapText="1"/>
    </xf>
    <xf numFmtId="4" fontId="6" fillId="0" borderId="0" xfId="0" applyNumberFormat="1" applyFont="1" applyAlignment="1" applyProtection="1">
      <alignment horizontal="center" vertical="center" wrapText="1"/>
    </xf>
    <xf numFmtId="4" fontId="6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/>
    </xf>
    <xf numFmtId="4" fontId="15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 wrapText="1"/>
    </xf>
    <xf numFmtId="3" fontId="14" fillId="0" borderId="1" xfId="0" applyNumberFormat="1" applyFont="1" applyFill="1" applyBorder="1" applyAlignment="1" applyProtection="1">
      <alignment horizontal="center" vertical="center"/>
    </xf>
    <xf numFmtId="44" fontId="14" fillId="0" borderId="1" xfId="2" applyFont="1" applyFill="1" applyBorder="1" applyAlignment="1" applyProtection="1">
      <alignment horizontal="center" vertical="center"/>
    </xf>
    <xf numFmtId="4" fontId="14" fillId="0" borderId="1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 wrapText="1"/>
    </xf>
    <xf numFmtId="44" fontId="14" fillId="0" borderId="0" xfId="2" applyFont="1" applyFill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horizontal="center" vertical="center"/>
    </xf>
    <xf numFmtId="3" fontId="14" fillId="0" borderId="0" xfId="0" applyNumberFormat="1" applyFont="1" applyFill="1" applyBorder="1" applyAlignment="1" applyProtection="1">
      <alignment horizontal="center" vertical="center"/>
    </xf>
    <xf numFmtId="44" fontId="14" fillId="0" borderId="0" xfId="2" applyFont="1" applyFill="1" applyBorder="1" applyAlignment="1" applyProtection="1">
      <alignment horizontal="center" vertical="center"/>
    </xf>
    <xf numFmtId="44" fontId="6" fillId="16" borderId="1" xfId="0" applyNumberFormat="1" applyFont="1" applyFill="1" applyBorder="1" applyAlignment="1" applyProtection="1">
      <alignment vertical="center"/>
      <protection locked="0"/>
    </xf>
    <xf numFmtId="3" fontId="14" fillId="0" borderId="4" xfId="0" applyNumberFormat="1" applyFont="1" applyFill="1" applyBorder="1" applyAlignment="1" applyProtection="1">
      <alignment horizontal="center" vertical="center"/>
    </xf>
    <xf numFmtId="3" fontId="14" fillId="0" borderId="3" xfId="0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/>
    </xf>
    <xf numFmtId="0" fontId="15" fillId="5" borderId="5" xfId="0" applyFont="1" applyFill="1" applyBorder="1" applyAlignment="1" applyProtection="1">
      <alignment horizontal="center" vertical="center"/>
    </xf>
    <xf numFmtId="0" fontId="15" fillId="5" borderId="3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266700</xdr:rowOff>
    </xdr:from>
    <xdr:to>
      <xdr:col>7</xdr:col>
      <xdr:colOff>1114426</xdr:colOff>
      <xdr:row>1</xdr:row>
      <xdr:rowOff>523294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="65" zoomScaleNormal="65" workbookViewId="0">
      <selection activeCell="G15" sqref="G15"/>
    </sheetView>
  </sheetViews>
  <sheetFormatPr baseColWidth="10" defaultColWidth="9.1796875" defaultRowHeight="14.5" x14ac:dyDescent="0.35"/>
  <cols>
    <col min="1" max="1" width="29.453125" customWidth="1"/>
    <col min="2" max="2" width="22.26953125" style="4" customWidth="1"/>
    <col min="3" max="3" width="36.7265625" customWidth="1"/>
    <col min="4" max="4" width="25.26953125" customWidth="1"/>
    <col min="5" max="6" width="28.1796875" customWidth="1"/>
    <col min="7" max="7" width="24.7265625" customWidth="1"/>
    <col min="8" max="8" width="26.26953125" style="2" customWidth="1"/>
    <col min="9" max="10" width="9.1796875" customWidth="1"/>
  </cols>
  <sheetData>
    <row r="1" spans="1:10" ht="36" x14ac:dyDescent="0.35">
      <c r="A1" s="69" t="s">
        <v>10</v>
      </c>
      <c r="B1" s="69"/>
      <c r="C1" s="69"/>
      <c r="D1" s="69"/>
      <c r="E1" s="69"/>
      <c r="F1" s="69"/>
      <c r="G1" s="69"/>
      <c r="H1" s="69"/>
      <c r="I1" s="55"/>
      <c r="J1" s="55"/>
    </row>
    <row r="2" spans="1:10" ht="73.150000000000006" customHeight="1" x14ac:dyDescent="0.35">
      <c r="A2" s="71" t="s">
        <v>24</v>
      </c>
      <c r="B2" s="71"/>
      <c r="C2" s="71"/>
      <c r="D2" s="71"/>
      <c r="E2" s="71"/>
      <c r="F2" s="71"/>
      <c r="G2" s="71"/>
      <c r="H2" s="12"/>
      <c r="I2" s="55"/>
      <c r="J2" s="55"/>
    </row>
    <row r="3" spans="1:10" ht="33.5" x14ac:dyDescent="0.35">
      <c r="A3" s="77" t="s">
        <v>28</v>
      </c>
      <c r="B3" s="77"/>
      <c r="C3" s="77"/>
      <c r="D3" s="77"/>
      <c r="E3" s="77"/>
      <c r="F3" s="77"/>
      <c r="G3" s="77"/>
      <c r="H3" s="77"/>
      <c r="I3" s="55"/>
      <c r="J3" s="55"/>
    </row>
    <row r="4" spans="1:10" x14ac:dyDescent="0.35">
      <c r="C4" s="7"/>
      <c r="D4" s="7"/>
      <c r="E4" s="8"/>
      <c r="F4" s="8"/>
      <c r="G4" s="8"/>
      <c r="H4" s="8"/>
    </row>
    <row r="5" spans="1:10" ht="84.75" customHeight="1" x14ac:dyDescent="0.35">
      <c r="A5" s="70" t="s">
        <v>0</v>
      </c>
      <c r="B5" s="70"/>
      <c r="C5" s="70"/>
      <c r="D5" s="70"/>
      <c r="E5" s="70"/>
      <c r="F5" s="70"/>
      <c r="G5" s="70"/>
      <c r="H5" s="70"/>
    </row>
    <row r="7" spans="1:10" s="33" customFormat="1" ht="90" customHeight="1" x14ac:dyDescent="0.35">
      <c r="A7" s="72" t="s">
        <v>1</v>
      </c>
      <c r="B7" s="73"/>
      <c r="C7" s="74"/>
      <c r="D7" s="42" t="s">
        <v>12</v>
      </c>
      <c r="E7" s="42" t="s">
        <v>13</v>
      </c>
      <c r="F7" s="42" t="s">
        <v>14</v>
      </c>
      <c r="G7" s="35" t="s">
        <v>5</v>
      </c>
      <c r="H7" s="36" t="s">
        <v>6</v>
      </c>
    </row>
    <row r="8" spans="1:10" s="33" customFormat="1" ht="15" customHeight="1" x14ac:dyDescent="0.35">
      <c r="A8" s="37"/>
      <c r="B8" s="43"/>
      <c r="C8" s="43"/>
      <c r="D8" s="37"/>
      <c r="E8" s="37"/>
      <c r="F8" s="37"/>
      <c r="H8" s="37"/>
    </row>
    <row r="9" spans="1:10" s="33" customFormat="1" ht="55" customHeight="1" x14ac:dyDescent="0.35">
      <c r="A9" s="75" t="s">
        <v>25</v>
      </c>
      <c r="B9" s="76" t="s">
        <v>22</v>
      </c>
      <c r="C9" s="44" t="s">
        <v>26</v>
      </c>
      <c r="D9" s="58">
        <v>40</v>
      </c>
      <c r="E9" s="58" t="s">
        <v>23</v>
      </c>
      <c r="F9" s="59">
        <v>50</v>
      </c>
      <c r="G9" s="66"/>
      <c r="H9" s="38" t="str">
        <f>+IF(G9&lt;=0,"Precio no válido",IF(G9&gt;F9,"Precio no válido",ROUND(D9*G9,2)))</f>
        <v>Precio no válido</v>
      </c>
    </row>
    <row r="10" spans="1:10" s="33" customFormat="1" ht="61" customHeight="1" x14ac:dyDescent="0.35">
      <c r="A10" s="75"/>
      <c r="B10" s="76"/>
      <c r="C10" s="45" t="s">
        <v>27</v>
      </c>
      <c r="D10" s="60" t="s">
        <v>23</v>
      </c>
      <c r="E10" s="58">
        <v>7500</v>
      </c>
      <c r="F10" s="59">
        <v>2</v>
      </c>
      <c r="G10" s="66"/>
      <c r="H10" s="38" t="str">
        <f>+IF(G10&lt;=0,"Precio no válido",IF(G10&gt;F10,"Precio no válido",ROUND(E10*G10,2)))</f>
        <v>Precio no válido</v>
      </c>
    </row>
    <row r="11" spans="1:10" s="33" customFormat="1" ht="15" customHeight="1" x14ac:dyDescent="0.35">
      <c r="A11" s="39"/>
      <c r="B11" s="39"/>
      <c r="C11" s="39"/>
      <c r="D11" s="61"/>
      <c r="E11" s="61"/>
      <c r="F11" s="62"/>
      <c r="G11" s="32"/>
      <c r="H11" s="39"/>
    </row>
    <row r="12" spans="1:10" s="33" customFormat="1" ht="42.5" customHeight="1" x14ac:dyDescent="0.35">
      <c r="A12" s="39"/>
      <c r="B12" s="46"/>
      <c r="C12" s="47" t="s">
        <v>11</v>
      </c>
      <c r="D12" s="67">
        <v>26</v>
      </c>
      <c r="E12" s="68"/>
      <c r="F12" s="59">
        <v>32</v>
      </c>
      <c r="G12" s="66"/>
      <c r="H12" s="38" t="str">
        <f>+IF(G12&lt;=0,"Precio no válido",IF(G12&gt;F12,"Precio no válido",ROUND(D12*G12,2)))</f>
        <v>Precio no válido</v>
      </c>
    </row>
    <row r="13" spans="1:10" s="33" customFormat="1" ht="24" customHeight="1" x14ac:dyDescent="0.35">
      <c r="A13" s="39"/>
      <c r="B13" s="46"/>
      <c r="C13" s="63"/>
      <c r="D13" s="64"/>
      <c r="E13" s="64"/>
      <c r="F13" s="65"/>
      <c r="G13"/>
      <c r="H13"/>
    </row>
    <row r="14" spans="1:10" s="34" customFormat="1" ht="15.5" x14ac:dyDescent="0.35">
      <c r="A14" s="39"/>
      <c r="B14" s="48"/>
      <c r="C14" s="49"/>
      <c r="D14" s="50"/>
      <c r="E14" s="51"/>
      <c r="F14" s="51"/>
      <c r="G14" s="33"/>
      <c r="H14" s="40" t="e">
        <f>SUM(#REF!,H9:H10,H12)</f>
        <v>#REF!</v>
      </c>
      <c r="I14" s="33"/>
    </row>
    <row r="15" spans="1:10" s="33" customFormat="1" ht="122" customHeight="1" x14ac:dyDescent="0.35">
      <c r="A15" s="37"/>
      <c r="B15" s="52" t="s">
        <v>8</v>
      </c>
      <c r="C15" s="53" t="e">
        <f>(IF(COUNTIF(H9:H12,"Precio no válido"),"Precio no válido",SUM(H9+H10+H12))*2)</f>
        <v>#VALUE!</v>
      </c>
      <c r="D15" s="54" t="s">
        <v>3</v>
      </c>
      <c r="E15" s="41"/>
      <c r="F15" s="37"/>
      <c r="H15" s="41"/>
    </row>
    <row r="16" spans="1:10" ht="14.5" customHeight="1" x14ac:dyDescent="0.35">
      <c r="A16" s="55"/>
      <c r="B16" s="56"/>
      <c r="E16" s="57"/>
      <c r="F16" s="55"/>
    </row>
    <row r="17" spans="1:6" x14ac:dyDescent="0.35">
      <c r="A17" s="55"/>
      <c r="B17" s="56"/>
      <c r="E17" s="57"/>
      <c r="F17" s="55"/>
    </row>
    <row r="18" spans="1:6" x14ac:dyDescent="0.35">
      <c r="A18" s="55"/>
      <c r="B18" s="56"/>
      <c r="E18" s="57"/>
      <c r="F18" s="55"/>
    </row>
    <row r="19" spans="1:6" ht="15.5" x14ac:dyDescent="0.35">
      <c r="A19" s="55"/>
      <c r="B19" s="56"/>
      <c r="E19" s="37"/>
      <c r="F19" s="55"/>
    </row>
    <row r="20" spans="1:6" x14ac:dyDescent="0.35">
      <c r="A20" s="55"/>
      <c r="B20" s="56"/>
      <c r="E20" s="57"/>
      <c r="F20" s="55"/>
    </row>
    <row r="21" spans="1:6" x14ac:dyDescent="0.35">
      <c r="A21" s="55"/>
      <c r="B21" s="56"/>
      <c r="E21" s="57"/>
      <c r="F21" s="55"/>
    </row>
  </sheetData>
  <sheetProtection algorithmName="SHA-512" hashValue="QuBc7y5tfmPL538FJGW17mfh4DIc4qcVPrWlp7GaQAvNGiwqTCxt/MQYJXPoxhvePjejensSoxbXBWghMXhIFw==" saltValue="8MIf+6HZ6x3z0X6402yLrQ==" spinCount="100000" sheet="1" objects="1" scenarios="1"/>
  <mergeCells count="8">
    <mergeCell ref="D12:E12"/>
    <mergeCell ref="A1:H1"/>
    <mergeCell ref="A5:H5"/>
    <mergeCell ref="A2:G2"/>
    <mergeCell ref="A7:C7"/>
    <mergeCell ref="A9:A10"/>
    <mergeCell ref="B9:B10"/>
    <mergeCell ref="A3:H3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2338F75F-B871-4203-A24B-6D823361DAE8}">
      <formula1>IF(G9&gt;0,G9*100=INT(G9*100),"ERROR")+IF(G9&lt;=F9,G9*100=INT(G9*100),"ENTERO")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customWidth="1"/>
    <col min="2" max="2" width="22.26953125" style="4" customWidth="1"/>
    <col min="3" max="3" width="36.26953125" customWidth="1"/>
    <col min="4" max="4" width="25.26953125" customWidth="1"/>
    <col min="5" max="5" width="28.1796875" customWidth="1"/>
    <col min="6" max="6" width="26.81640625" customWidth="1"/>
    <col min="7" max="7" width="26.26953125" style="2" customWidth="1"/>
    <col min="8" max="8" width="22.26953125" customWidth="1"/>
    <col min="9" max="9" width="23.54296875" customWidth="1"/>
    <col min="10" max="10" width="24.1796875" customWidth="1"/>
  </cols>
  <sheetData>
    <row r="1" spans="1:12" ht="36" x14ac:dyDescent="0.35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12"/>
    </row>
    <row r="3" spans="1:12" ht="33.5" x14ac:dyDescent="0.35">
      <c r="A3" s="77" t="s">
        <v>16</v>
      </c>
      <c r="B3" s="77"/>
      <c r="C3" s="77"/>
      <c r="D3" s="77"/>
      <c r="E3" s="77"/>
      <c r="F3" s="77"/>
      <c r="G3" s="77"/>
    </row>
    <row r="4" spans="1:12" x14ac:dyDescent="0.35">
      <c r="C4" s="7"/>
      <c r="D4" s="7"/>
      <c r="E4" s="8"/>
      <c r="F4" s="8"/>
      <c r="G4" s="8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1" t="s">
        <v>18</v>
      </c>
      <c r="I7" s="21" t="s">
        <v>19</v>
      </c>
      <c r="J7" s="17" t="s">
        <v>20</v>
      </c>
    </row>
    <row r="8" spans="1:12" ht="15" customHeight="1" x14ac:dyDescent="0.35">
      <c r="C8" s="4"/>
      <c r="G8"/>
    </row>
    <row r="9" spans="1:12" ht="29" x14ac:dyDescent="0.35">
      <c r="A9" s="78" t="s">
        <v>21</v>
      </c>
      <c r="B9" s="78" t="s">
        <v>22</v>
      </c>
      <c r="C9" s="18" t="s">
        <v>9</v>
      </c>
      <c r="D9" s="13">
        <v>240</v>
      </c>
      <c r="E9" s="13">
        <v>600</v>
      </c>
      <c r="F9" s="31">
        <v>41</v>
      </c>
      <c r="G9" s="31">
        <v>36</v>
      </c>
      <c r="H9" s="28"/>
      <c r="I9" s="16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9" t="s">
        <v>4</v>
      </c>
      <c r="D10" s="13" t="s">
        <v>23</v>
      </c>
      <c r="E10" s="13">
        <v>4100</v>
      </c>
      <c r="F10" s="31">
        <v>0.75</v>
      </c>
      <c r="G10" s="31">
        <v>0.67</v>
      </c>
      <c r="H10" s="28"/>
      <c r="I10" s="16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6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3" customFormat="1" x14ac:dyDescent="0.35">
      <c r="A12" s="6"/>
      <c r="B12" s="20"/>
      <c r="C12" s="14"/>
      <c r="D12" s="11"/>
      <c r="E12" s="15"/>
      <c r="F12"/>
      <c r="G12" s="24">
        <f>SUM(G9:G11)</f>
        <v>59.17</v>
      </c>
      <c r="H12"/>
    </row>
    <row r="13" spans="1:12" ht="77.25" customHeight="1" x14ac:dyDescent="0.35">
      <c r="B13" s="9" t="s">
        <v>2</v>
      </c>
      <c r="C13" s="16">
        <v>13165</v>
      </c>
      <c r="E13" s="11"/>
    </row>
    <row r="14" spans="1:12" ht="81.75" customHeight="1" x14ac:dyDescent="0.35">
      <c r="B14" s="10" t="s">
        <v>7</v>
      </c>
      <c r="C14" s="16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1" t="s">
        <v>8</v>
      </c>
      <c r="C15" s="30" t="e">
        <f>C14*2</f>
        <v>#VALUE!</v>
      </c>
      <c r="D15" s="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customWidth="1"/>
    <col min="2" max="2" width="22.26953125" style="4" customWidth="1"/>
    <col min="3" max="3" width="36.26953125" customWidth="1"/>
    <col min="4" max="4" width="25.26953125" customWidth="1"/>
    <col min="5" max="5" width="28.1796875" customWidth="1"/>
    <col min="6" max="6" width="26.81640625" customWidth="1"/>
    <col min="7" max="7" width="26.26953125" style="2" customWidth="1"/>
    <col min="8" max="8" width="22.26953125" customWidth="1"/>
    <col min="9" max="9" width="23.54296875" customWidth="1"/>
    <col min="10" max="10" width="24.1796875" customWidth="1"/>
  </cols>
  <sheetData>
    <row r="1" spans="1:12" ht="36" x14ac:dyDescent="0.35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12"/>
    </row>
    <row r="3" spans="1:12" ht="33.5" x14ac:dyDescent="0.35">
      <c r="A3" s="77" t="s">
        <v>16</v>
      </c>
      <c r="B3" s="77"/>
      <c r="C3" s="77"/>
      <c r="D3" s="77"/>
      <c r="E3" s="77"/>
      <c r="F3" s="77"/>
      <c r="G3" s="77"/>
    </row>
    <row r="4" spans="1:12" x14ac:dyDescent="0.35">
      <c r="C4" s="7"/>
      <c r="D4" s="7"/>
      <c r="E4" s="8"/>
      <c r="F4" s="8"/>
      <c r="G4" s="8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1" t="s">
        <v>18</v>
      </c>
      <c r="I7" s="21" t="s">
        <v>19</v>
      </c>
      <c r="J7" s="17" t="s">
        <v>20</v>
      </c>
    </row>
    <row r="8" spans="1:12" ht="15" customHeight="1" x14ac:dyDescent="0.35">
      <c r="C8" s="4"/>
      <c r="G8"/>
    </row>
    <row r="9" spans="1:12" ht="29" x14ac:dyDescent="0.35">
      <c r="A9" s="78" t="s">
        <v>21</v>
      </c>
      <c r="B9" s="78" t="s">
        <v>22</v>
      </c>
      <c r="C9" s="18" t="s">
        <v>9</v>
      </c>
      <c r="D9" s="13">
        <v>240</v>
      </c>
      <c r="E9" s="13">
        <v>600</v>
      </c>
      <c r="F9" s="31">
        <v>41</v>
      </c>
      <c r="G9" s="31">
        <v>36</v>
      </c>
      <c r="H9" s="28"/>
      <c r="I9" s="16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9" t="s">
        <v>4</v>
      </c>
      <c r="D10" s="13" t="s">
        <v>23</v>
      </c>
      <c r="E10" s="13">
        <v>4100</v>
      </c>
      <c r="F10" s="31">
        <v>0.75</v>
      </c>
      <c r="G10" s="31">
        <v>0.67</v>
      </c>
      <c r="H10" s="28"/>
      <c r="I10" s="16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6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3" customFormat="1" x14ac:dyDescent="0.35">
      <c r="A12" s="6"/>
      <c r="B12" s="20"/>
      <c r="C12" s="14"/>
      <c r="D12" s="11"/>
      <c r="E12" s="15"/>
      <c r="F12"/>
      <c r="G12" s="24">
        <f>SUM(G9:G11)</f>
        <v>59.17</v>
      </c>
      <c r="H12"/>
    </row>
    <row r="13" spans="1:12" ht="77.25" customHeight="1" x14ac:dyDescent="0.35">
      <c r="B13" s="9" t="s">
        <v>2</v>
      </c>
      <c r="C13" s="16">
        <v>13165</v>
      </c>
      <c r="E13" s="11"/>
    </row>
    <row r="14" spans="1:12" ht="81.75" customHeight="1" x14ac:dyDescent="0.35">
      <c r="B14" s="10" t="s">
        <v>7</v>
      </c>
      <c r="C14" s="16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1" t="s">
        <v>8</v>
      </c>
      <c r="C15" s="30" t="e">
        <f>C14*2</f>
        <v>#VALUE!</v>
      </c>
      <c r="D15" s="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2026-01-14T12:14:55Z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2025-10-30T11:17:42Z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9ed86a6c-d433-41a1-aa88-885b098d26a2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